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26" i="3"/>
  <c r="D32"/>
  <c r="D31"/>
  <c r="D22"/>
  <c r="D20"/>
  <c r="D16"/>
  <c r="F11" l="1"/>
  <c r="D18"/>
  <c r="D29"/>
  <c r="D28" s="1"/>
  <c r="D25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<sst xmlns="http://schemas.openxmlformats.org/spreadsheetml/2006/main" count="55" uniqueCount="52">
  <si>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</si>
  <si>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</si>
  <si>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</si>
  <si>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</si>
  <si>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</si>
  <si>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</si>
  <si>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</si>
  <si>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</si>
  <si>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</si>
  <si>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</si>
  <si>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</si>
  <si>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</si>
  <si>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</si>
  <si>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</si>
  <si>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</si>
  <si>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</si>
  <si>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</si>
  <si>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</si>
  <si>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</si>
  <si>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</si>
  <si>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</si>
  <si>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</si>
  <si>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</si>
  <si>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</si>
  <si>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</si>
  <si>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</si>
  <si>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</si>
  <si>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</si>
  <si>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</si>
  <si>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</si>
  <si>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</si>
  <si>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</si>
  <si>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</si>
  <si>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</si>
  <si>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</si>
  <si>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</si>
  <si>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</si>
  <si>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</si>
  <si>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</si>
  <si>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</si>
  <si>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</si>
  <si>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</si>
  <si>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</si>
  <si>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</si>
  <si>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</si>
  <si>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</si>
  <si>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</si>
  <si>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</si>
  <si>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</si>
  <si>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</si>
  <si>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 xml:space="preserve">                                                                                                                                            Приложение   6  </t>
  </si>
  <si>
    <t xml:space="preserve">                                                                                                                                от ________ 2014 года № 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</si>
</sst>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" fontId="0" fillId="0" borderId="0" xfId="0" applyNumberFormat="1"/>
    <xf numFmtId="164" fontId="0" fillId="0" borderId="0" xfId="0" applyNumberForma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7" fillId="0" borderId="10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center" wrapText="1"/>
    </xf>
    <xf numFmtId="4" fontId="2" fillId="0" borderId="0" xfId="0" applyNumberFormat="1" applyFont="1"/>
    <xf numFmtId="49" fontId="2" fillId="0" borderId="9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" fontId="7" fillId="0" borderId="12" xfId="0" applyNumberFormat="1" applyFont="1" applyBorder="1" applyAlignment="1">
      <alignment horizontal="left" wrapText="1"/>
    </xf>
    <xf numFmtId="0" fontId="5" fillId="0" borderId="9" xfId="0" applyFont="1" applyBorder="1" applyAlignment="1">
      <alignment vertical="justify" wrapText="1"/>
    </xf>
    <xf numFmtId="0" fontId="5" fillId="0" borderId="20" xfId="0" applyFont="1" applyBorder="1" applyAlignment="1">
      <alignment vertical="justify" wrapText="1"/>
    </xf>
    <xf numFmtId="0" fontId="6" fillId="0" borderId="3" xfId="0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center" wrapText="1"/>
    </xf>
    <xf numFmtId="0" fontId="2" fillId="0" borderId="24" xfId="0" applyFont="1" applyBorder="1" applyAlignment="1">
      <alignment vertical="justify" wrapText="1"/>
    </xf>
    <xf numFmtId="0" fontId="2" fillId="0" borderId="25" xfId="0" applyFont="1" applyBorder="1" applyAlignment="1">
      <alignment vertical="justify" wrapText="1"/>
    </xf>
    <xf numFmtId="0" fontId="7" fillId="0" borderId="13" xfId="0" applyFont="1" applyBorder="1" applyAlignment="1">
      <alignment horizontal="left" wrapText="1"/>
    </xf>
    <xf numFmtId="164" fontId="5" fillId="0" borderId="4" xfId="0" applyNumberFormat="1" applyFont="1" applyBorder="1" applyAlignment="1">
      <alignment horizontal="center" wrapText="1"/>
    </xf>
    <xf numFmtId="0" fontId="2" fillId="0" borderId="22" xfId="0" applyFont="1" applyBorder="1" applyAlignment="1">
      <alignment vertical="justify" wrapText="1"/>
    </xf>
    <xf numFmtId="0" fontId="2" fillId="0" borderId="23" xfId="0" applyFont="1" applyBorder="1" applyAlignment="1">
      <alignment vertical="justify" wrapText="1"/>
    </xf>
    <xf numFmtId="0" fontId="7" fillId="0" borderId="1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6" fillId="0" borderId="9" xfId="0" applyFont="1" applyBorder="1" applyAlignment="1">
      <alignment wrapText="1"/>
    </xf>
    <xf numFmtId="164" fontId="5" fillId="0" borderId="3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 vertical="justify" wrapText="1"/>
    </xf>
    <xf numFmtId="0" fontId="2" fillId="0" borderId="25" xfId="0" applyFont="1" applyBorder="1" applyAlignment="1">
      <alignment horizontal="center" vertical="justify" wrapText="1"/>
    </xf>
    <xf numFmtId="0" fontId="7" fillId="0" borderId="15" xfId="0" applyFont="1" applyBorder="1" applyAlignment="1">
      <alignment wrapText="1"/>
    </xf>
    <xf numFmtId="164" fontId="5" fillId="0" borderId="4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 vertical="justify" wrapText="1"/>
    </xf>
    <xf numFmtId="0" fontId="2" fillId="0" borderId="23" xfId="0" applyFont="1" applyBorder="1" applyAlignment="1">
      <alignment horizontal="center" vertical="justify" wrapText="1"/>
    </xf>
    <xf numFmtId="0" fontId="7" fillId="0" borderId="16" xfId="0" applyFont="1" applyBorder="1" applyAlignment="1">
      <alignment wrapText="1"/>
    </xf>
    <xf numFmtId="164" fontId="8" fillId="0" borderId="7" xfId="0" applyNumberFormat="1" applyFont="1" applyBorder="1" applyAlignment="1">
      <alignment horizontal="center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2" fillId="0" borderId="26" xfId="0" applyFont="1" applyBorder="1" applyAlignment="1">
      <alignment vertical="justify" wrapText="1"/>
    </xf>
    <xf numFmtId="0" fontId="2" fillId="0" borderId="27" xfId="0" applyFont="1" applyBorder="1" applyAlignment="1">
      <alignment vertical="justify" wrapText="1"/>
    </xf>
    <xf numFmtId="0" fontId="6" fillId="0" borderId="3" xfId="0" applyFont="1" applyBorder="1" applyAlignment="1">
      <alignment horizontal="center" vertical="justify" wrapText="1"/>
    </xf>
    <xf numFmtId="164" fontId="5" fillId="0" borderId="3" xfId="0" applyNumberFormat="1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164" fontId="2" fillId="0" borderId="8" xfId="0" applyNumberFormat="1" applyFont="1" applyBorder="1" applyAlignment="1">
      <alignment horizontal="center"/>
    </xf>
    <xf numFmtId="0" fontId="7" fillId="0" borderId="19" xfId="0" applyFont="1" applyBorder="1" applyAlignment="1">
      <alignment wrapText="1"/>
    </xf>
    <xf numFmtId="164" fontId="2" fillId="0" borderId="7" xfId="0" applyNumberFormat="1" applyFont="1" applyBorder="1" applyAlignment="1">
      <alignment horizontal="center"/>
    </xf>
    <xf numFmtId="0" fontId="5" fillId="0" borderId="9" xfId="0" applyFont="1" applyFill="1" applyBorder="1" applyAlignment="1">
      <alignment horizontal="center" wrapText="1"/>
    </xf>
    <xf numFmtId="0" fontId="5" fillId="0" borderId="2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C5" sqref="C5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3"/>
      <c r="D1" s="3"/>
    </row>
    <row r="2" spans="1:6">
      <c r="A2" s="4"/>
      <c r="B2" s="4"/>
      <c r="C2" s="67" t="s">
        <v>50</v>
      </c>
      <c r="D2" s="68"/>
      <c r="E2" s="68"/>
    </row>
    <row r="3" spans="1:6" ht="15.75" customHeight="1">
      <c r="A3" s="4"/>
      <c r="B3" s="4"/>
      <c r="C3" s="69" t="s">
        <v>48</v>
      </c>
      <c r="D3" s="68"/>
      <c r="E3" s="5"/>
    </row>
    <row r="4" spans="1:6">
      <c r="A4" s="4"/>
      <c r="B4" s="4"/>
      <c r="C4" s="67" t="s">
        <v>51</v>
      </c>
      <c r="D4" s="68"/>
      <c r="E4" s="5"/>
    </row>
    <row r="5" spans="1:6">
      <c r="A5" s="4"/>
      <c r="B5" s="4"/>
      <c r="C5" s="4"/>
      <c r="D5" s="4"/>
      <c r="E5" s="4"/>
    </row>
    <row r="6" spans="1:6" ht="45.75" customHeight="1">
      <c r="A6" s="6" t="s">
        <v>46</v>
      </c>
      <c r="B6" s="6"/>
      <c r="C6" s="6"/>
      <c r="D6" s="6"/>
      <c r="E6" s="4"/>
    </row>
    <row r="7" spans="1:6" ht="14.25" customHeight="1" thickBot="1">
      <c r="A7" s="4"/>
      <c r="B7" s="4"/>
      <c r="C7" s="4"/>
      <c r="D7" s="7" t="s">
        <v>2</v>
      </c>
      <c r="E7" s="4"/>
    </row>
    <row r="8" spans="1:6" ht="48.75" customHeight="1" thickBot="1">
      <c r="A8" s="8" t="s">
        <v>4</v>
      </c>
      <c r="B8" s="9"/>
      <c r="C8" s="10" t="s">
        <v>5</v>
      </c>
      <c r="D8" s="11" t="s">
        <v>44</v>
      </c>
      <c r="E8" s="4"/>
    </row>
    <row r="9" spans="1:6" ht="13.5" customHeight="1" thickBot="1">
      <c r="A9" s="12">
        <v>1</v>
      </c>
      <c r="B9" s="13"/>
      <c r="C9" s="14">
        <v>2</v>
      </c>
      <c r="D9" s="15">
        <v>3</v>
      </c>
      <c r="E9" s="4"/>
    </row>
    <row r="10" spans="1:6" ht="13.5" customHeight="1" thickBot="1">
      <c r="A10" s="12" t="s">
        <v>24</v>
      </c>
      <c r="B10" s="16"/>
      <c r="C10" s="14" t="s">
        <v>23</v>
      </c>
      <c r="D10" s="17">
        <f>D11+D12</f>
        <v>23972</v>
      </c>
      <c r="E10" s="4"/>
    </row>
    <row r="11" spans="1:6" ht="30" customHeight="1" thickBot="1">
      <c r="A11" s="18" t="s">
        <v>25</v>
      </c>
      <c r="B11" s="19"/>
      <c r="C11" s="20" t="s">
        <v>45</v>
      </c>
      <c r="D11" s="21">
        <v>57852</v>
      </c>
      <c r="E11" s="22">
        <f>D11+D15+D16</f>
        <v>225375.8</v>
      </c>
      <c r="F11" s="2">
        <f>D11+D15</f>
        <v>126542.8</v>
      </c>
    </row>
    <row r="12" spans="1:6" ht="30" customHeight="1" thickBot="1">
      <c r="A12" s="23" t="s">
        <v>27</v>
      </c>
      <c r="B12" s="24"/>
      <c r="C12" s="25" t="s">
        <v>28</v>
      </c>
      <c r="D12" s="21">
        <f>-33880</f>
        <v>-33880</v>
      </c>
      <c r="E12" s="22">
        <f>222423.3-E11</f>
        <v>-2952.5</v>
      </c>
    </row>
    <row r="13" spans="1:6" ht="29.25" customHeight="1" thickBot="1">
      <c r="A13" s="26" t="s">
        <v>13</v>
      </c>
      <c r="B13" s="27"/>
      <c r="C13" s="28" t="s">
        <v>12</v>
      </c>
      <c r="D13" s="29">
        <f>D14+D18</f>
        <v>-36783.700000000012</v>
      </c>
      <c r="E13" s="4"/>
    </row>
    <row r="14" spans="1:6" ht="37.5" customHeight="1">
      <c r="A14" s="30" t="s">
        <v>40</v>
      </c>
      <c r="B14" s="31"/>
      <c r="C14" s="32" t="s">
        <v>31</v>
      </c>
      <c r="D14" s="33">
        <f>D15+D16+D17</f>
        <v>167523.79999999999</v>
      </c>
      <c r="E14" s="4"/>
    </row>
    <row r="15" spans="1:6" ht="49.5" customHeight="1">
      <c r="A15" s="34" t="s">
        <v>41</v>
      </c>
      <c r="B15" s="35"/>
      <c r="C15" s="36" t="s">
        <v>33</v>
      </c>
      <c r="D15" s="37">
        <v>68690.8</v>
      </c>
      <c r="E15" s="4"/>
    </row>
    <row r="16" spans="1:6" ht="56.25" customHeight="1">
      <c r="A16" s="34" t="s">
        <v>41</v>
      </c>
      <c r="B16" s="35"/>
      <c r="C16" s="36" t="s">
        <v>47</v>
      </c>
      <c r="D16" s="37">
        <f>50000+48833</f>
        <v>98833</v>
      </c>
      <c r="E16" s="4"/>
    </row>
    <row r="17" spans="1:5" ht="33.75" hidden="1" customHeight="1">
      <c r="A17" s="34" t="s">
        <v>14</v>
      </c>
      <c r="B17" s="35"/>
      <c r="C17" s="36" t="s">
        <v>22</v>
      </c>
      <c r="D17" s="38"/>
      <c r="E17" s="4"/>
    </row>
    <row r="18" spans="1:5" ht="49.5" customHeight="1">
      <c r="A18" s="34" t="s">
        <v>42</v>
      </c>
      <c r="B18" s="35"/>
      <c r="C18" s="36" t="s">
        <v>30</v>
      </c>
      <c r="D18" s="39">
        <f>D19+D20</f>
        <v>-204307.5</v>
      </c>
      <c r="E18" s="4"/>
    </row>
    <row r="19" spans="1:5" ht="41.25" customHeight="1">
      <c r="A19" s="34" t="s">
        <v>43</v>
      </c>
      <c r="B19" s="35"/>
      <c r="C19" s="36" t="s">
        <v>34</v>
      </c>
      <c r="D19" s="40">
        <v>-105474.5</v>
      </c>
      <c r="E19" s="4"/>
    </row>
    <row r="20" spans="1:5" ht="48" customHeight="1" thickBot="1">
      <c r="A20" s="34" t="s">
        <v>43</v>
      </c>
      <c r="B20" s="35"/>
      <c r="C20" s="36" t="s">
        <v>49</v>
      </c>
      <c r="D20" s="41">
        <f>-50000-48833</f>
        <v>-98833</v>
      </c>
      <c r="E20" s="4"/>
    </row>
    <row r="21" spans="1:5" ht="15" customHeight="1" thickBot="1">
      <c r="A21" s="26" t="s">
        <v>7</v>
      </c>
      <c r="B21" s="27"/>
      <c r="C21" s="42" t="s">
        <v>32</v>
      </c>
      <c r="D21" s="43">
        <f>D25+D28+D22</f>
        <v>13069.299999999988</v>
      </c>
      <c r="E21" s="4"/>
    </row>
    <row r="22" spans="1:5" ht="27" customHeight="1">
      <c r="A22" s="44" t="s">
        <v>38</v>
      </c>
      <c r="B22" s="45"/>
      <c r="C22" s="46" t="s">
        <v>39</v>
      </c>
      <c r="D22" s="47">
        <f>D23</f>
        <v>250</v>
      </c>
      <c r="E22" s="4"/>
    </row>
    <row r="23" spans="1:5" ht="31.5" customHeight="1">
      <c r="A23" s="48" t="s">
        <v>37</v>
      </c>
      <c r="B23" s="49"/>
      <c r="C23" s="46" t="s">
        <v>26</v>
      </c>
      <c r="D23" s="37">
        <v>250</v>
      </c>
      <c r="E23" s="4"/>
    </row>
    <row r="24" spans="1:5" ht="42.75" customHeight="1">
      <c r="A24" s="34" t="s">
        <v>8</v>
      </c>
      <c r="B24" s="35"/>
      <c r="C24" s="50" t="s">
        <v>9</v>
      </c>
      <c r="D24" s="51">
        <f>D25+D28</f>
        <v>12819.299999999988</v>
      </c>
      <c r="E24" s="4"/>
    </row>
    <row r="25" spans="1:5" ht="39.75" customHeight="1">
      <c r="A25" s="34" t="s">
        <v>10</v>
      </c>
      <c r="B25" s="35"/>
      <c r="C25" s="52" t="s">
        <v>11</v>
      </c>
      <c r="D25" s="47">
        <f>D26+D27</f>
        <v>81510.099999999991</v>
      </c>
      <c r="E25" s="4"/>
    </row>
    <row r="26" spans="1:5" ht="41.25" customHeight="1">
      <c r="A26" s="34" t="s">
        <v>15</v>
      </c>
      <c r="B26" s="35"/>
      <c r="C26" s="53" t="s">
        <v>35</v>
      </c>
      <c r="D26" s="40">
        <f>81502.5-2.6</f>
        <v>81499.899999999994</v>
      </c>
      <c r="E26" s="4"/>
    </row>
    <row r="27" spans="1:5" ht="37.5" customHeight="1">
      <c r="A27" s="34" t="s">
        <v>15</v>
      </c>
      <c r="B27" s="35"/>
      <c r="C27" s="53" t="s">
        <v>29</v>
      </c>
      <c r="D27" s="40">
        <v>10.199999999999999</v>
      </c>
      <c r="E27" s="4"/>
    </row>
    <row r="28" spans="1:5" ht="33.75" customHeight="1">
      <c r="A28" s="34" t="s">
        <v>16</v>
      </c>
      <c r="B28" s="35"/>
      <c r="C28" s="54" t="s">
        <v>17</v>
      </c>
      <c r="D28" s="47">
        <f>D29</f>
        <v>-68690.8</v>
      </c>
      <c r="E28" s="4"/>
    </row>
    <row r="29" spans="1:5" ht="49.5" customHeight="1" thickBot="1">
      <c r="A29" s="55" t="s">
        <v>18</v>
      </c>
      <c r="B29" s="56"/>
      <c r="C29" s="53" t="s">
        <v>36</v>
      </c>
      <c r="D29" s="40">
        <f>-D15</f>
        <v>-68690.8</v>
      </c>
      <c r="E29" s="4"/>
    </row>
    <row r="30" spans="1:5" ht="29.25" customHeight="1" thickBot="1">
      <c r="A30" s="26" t="s">
        <v>3</v>
      </c>
      <c r="B30" s="27"/>
      <c r="C30" s="57" t="s">
        <v>19</v>
      </c>
      <c r="D30" s="58">
        <f>D31+D32</f>
        <v>48724.699999999255</v>
      </c>
      <c r="E30" s="22"/>
    </row>
    <row r="31" spans="1:5" ht="27.75" customHeight="1">
      <c r="A31" s="30" t="s">
        <v>20</v>
      </c>
      <c r="B31" s="31"/>
      <c r="C31" s="59" t="s">
        <v>0</v>
      </c>
      <c r="D31" s="60">
        <f>-4618773.4-D11-D15-D23-D26-D27-D16</f>
        <v>-4925909.3000000007</v>
      </c>
      <c r="E31" s="4"/>
    </row>
    <row r="32" spans="1:5" ht="34.5" customHeight="1" thickBot="1">
      <c r="A32" s="55" t="s">
        <v>6</v>
      </c>
      <c r="B32" s="56"/>
      <c r="C32" s="61" t="s">
        <v>1</v>
      </c>
      <c r="D32" s="62">
        <f>4667755.7-D12-D19-D29-D20</f>
        <v>4974634</v>
      </c>
      <c r="E32" s="4"/>
    </row>
    <row r="33" spans="1:6" ht="46.5" customHeight="1" thickBot="1">
      <c r="A33" s="63"/>
      <c r="B33" s="64"/>
      <c r="C33" s="65" t="s">
        <v>21</v>
      </c>
      <c r="D33" s="66">
        <f>D13+D21+D30+D10</f>
        <v>48982.299999999232</v>
      </c>
      <c r="E33" s="22"/>
    </row>
    <row r="34" spans="1:6">
      <c r="A34" s="4"/>
      <c r="B34" s="4"/>
      <c r="C34" s="4"/>
      <c r="D34" s="22"/>
      <c r="E34" s="4"/>
    </row>
    <row r="36" spans="1:6">
      <c r="D36" s="1"/>
      <c r="F36" s="1"/>
    </row>
    <row r="37" spans="1:6">
      <c r="D37" s="1"/>
    </row>
    <row r="38" spans="1:6">
      <c r="B38" s="1"/>
    </row>
    <row r="39" spans="1:6">
      <c r="B39" s="1"/>
    </row>
    <row r="40" spans="1:6">
      <c r="B40" s="1"/>
    </row>
    <row r="41" spans="1:6">
      <c r="B41" s="1"/>
    </row>
    <row r="44" spans="1:6">
      <c r="B44" s="1"/>
    </row>
    <row r="45" spans="1:6">
      <c r="B45" s="1"/>
    </row>
    <row r="46" spans="1:6">
      <c r="B46" s="1"/>
    </row>
    <row r="47" spans="1:6">
      <c r="B47" s="1"/>
    </row>
    <row r="48" spans="1:6">
      <c r="B48" s="1"/>
      <c r="C48" s="1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</mergeCells>
  <phoneticPr fontId="1" type="noConversion"/>
  <pageMargins left="1.3779527559055118" right="0.59055118110236227" top="0.78740157480314965" bottom="0.78740157480314965" header="0.51181102362204722" footer="0.51181102362204722"/>
  <pageSetup paperSize="9" scale="71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ShON</cp:lastModifiedBy>
  <cp:lastPrinted>2014-12-12T08:49:55Z</cp:lastPrinted>
  <dcterms:created xsi:type="dcterms:W3CDTF">1996-10-08T23:32:33Z</dcterms:created>
  <dcterms:modified xsi:type="dcterms:W3CDTF">2014-12-12T09:41:06Z</dcterms:modified>
</cp:coreProperties>
</file>